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8250"/>
  </bookViews>
  <sheets>
    <sheet name="ORDER FORM" sheetId="1" r:id="rId1"/>
    <sheet name="Sheet1" sheetId="2" r:id="rId2"/>
  </sheets>
  <definedNames>
    <definedName name="_xlnm.Print_Area" localSheetId="0">'ORDER FORM'!$A$1:$L$56</definedName>
  </definedNames>
  <calcPr calcId="124519"/>
</workbook>
</file>

<file path=xl/calcChain.xml><?xml version="1.0" encoding="utf-8"?>
<calcChain xmlns="http://schemas.openxmlformats.org/spreadsheetml/2006/main">
  <c r="K4" i="1"/>
  <c r="A12" l="1"/>
  <c r="A50" s="1"/>
  <c r="J17"/>
  <c r="J36" s="1"/>
  <c r="H50"/>
  <c r="A40"/>
  <c r="A21"/>
  <c r="I9"/>
  <c r="I47" s="1"/>
  <c r="A6"/>
  <c r="A25" s="1"/>
  <c r="B6"/>
  <c r="B25" s="1"/>
  <c r="B44" s="1"/>
  <c r="H31"/>
  <c r="K50"/>
  <c r="K31"/>
  <c r="C44"/>
  <c r="C25"/>
  <c r="E42"/>
  <c r="D42"/>
  <c r="A42"/>
  <c r="F42"/>
  <c r="J42"/>
  <c r="K42"/>
  <c r="K40"/>
  <c r="I40"/>
  <c r="G40"/>
  <c r="D40"/>
  <c r="F23"/>
  <c r="E23"/>
  <c r="D23"/>
  <c r="A23"/>
  <c r="J23"/>
  <c r="K23"/>
  <c r="K21"/>
  <c r="I21"/>
  <c r="G21"/>
  <c r="D21"/>
  <c r="E7"/>
  <c r="E26" s="1"/>
  <c r="E9"/>
  <c r="E47" s="1"/>
  <c r="J55" l="1"/>
  <c r="A44"/>
  <c r="A31"/>
  <c r="I28"/>
  <c r="E28"/>
  <c r="E45"/>
</calcChain>
</file>

<file path=xl/sharedStrings.xml><?xml version="1.0" encoding="utf-8"?>
<sst xmlns="http://schemas.openxmlformats.org/spreadsheetml/2006/main" count="73" uniqueCount="36">
  <si>
    <t>ART</t>
  </si>
  <si>
    <t>YARN QTY</t>
  </si>
  <si>
    <t>METHOD</t>
  </si>
  <si>
    <t>COLOR NO</t>
  </si>
  <si>
    <t>LABEL COLOE NO</t>
  </si>
  <si>
    <t>ORDER NO</t>
  </si>
  <si>
    <t>DELIVERY DATE</t>
  </si>
  <si>
    <t>PRIORITY</t>
  </si>
  <si>
    <t>DYE BOBBIN PICECE</t>
  </si>
  <si>
    <t xml:space="preserve"> ORDER DATE</t>
  </si>
  <si>
    <t>PRODUCT TYPE:</t>
  </si>
  <si>
    <t>PACKAGE QTY:</t>
  </si>
  <si>
    <t>YARN TYPE:</t>
  </si>
  <si>
    <t xml:space="preserve"> (CONE)ORDER QUANTITY </t>
  </si>
  <si>
    <t xml:space="preserve"> (NE)YARN NUMBER</t>
  </si>
  <si>
    <t xml:space="preserve"> (Ne)   YARN NUMBER</t>
  </si>
  <si>
    <t>S</t>
  </si>
  <si>
    <t>FINISH DATE-TIME:</t>
  </si>
  <si>
    <t xml:space="preserve">    NOTES:</t>
  </si>
  <si>
    <t xml:space="preserve">   CUSTOMER</t>
  </si>
  <si>
    <t>ADET</t>
  </si>
  <si>
    <t>GLOBE</t>
  </si>
  <si>
    <t xml:space="preserve">  DIKTAŞ  A.Ş.</t>
  </si>
  <si>
    <t>FOR-7.5.3-ÜPL-08 REV. 0</t>
  </si>
  <si>
    <t>_</t>
  </si>
  <si>
    <t>…………………………………………………………………………………………………….....................................................</t>
  </si>
  <si>
    <t>……………………………………………………………………………………………………..................................................</t>
  </si>
  <si>
    <t>500 KG</t>
  </si>
  <si>
    <t>26.08.2010</t>
  </si>
  <si>
    <t>30.08.2010</t>
  </si>
  <si>
    <t>5000 MT 50 NO BORA BOBIN</t>
  </si>
  <si>
    <t>SIYAH</t>
  </si>
  <si>
    <t>20/2 BORA</t>
  </si>
  <si>
    <t>اريد عمل كود لحفظ هذه الورقه كصورة</t>
  </si>
  <si>
    <t>الزر هنا</t>
  </si>
  <si>
    <t>ويكون الزر فى الشيت الاخر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</si>
</sst>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charset val="178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sto MT"/>
      <family val="1"/>
    </font>
    <font>
      <b/>
      <sz val="10"/>
      <color theme="1"/>
      <name val="Calisto MT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1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textRotation="180"/>
    </xf>
    <xf numFmtId="0" fontId="7" fillId="0" borderId="7" xfId="0" applyFont="1" applyBorder="1" applyAlignment="1">
      <alignment vertical="center" textRotation="180"/>
    </xf>
    <xf numFmtId="0" fontId="7" fillId="0" borderId="0" xfId="0" applyFont="1" applyAlignment="1">
      <alignment vertical="center" textRotation="180"/>
    </xf>
    <xf numFmtId="0" fontId="1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10" fillId="0" borderId="9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7" xfId="0" applyFont="1" applyBorder="1" applyAlignment="1">
      <alignment vertical="top" textRotation="180" wrapText="1"/>
    </xf>
    <xf numFmtId="0" fontId="6" fillId="0" borderId="7" xfId="0" applyFont="1" applyBorder="1" applyAlignment="1">
      <alignment vertical="center" textRotation="180" wrapText="1"/>
    </xf>
    <xf numFmtId="0" fontId="6" fillId="0" borderId="0" xfId="0" applyFont="1" applyAlignment="1">
      <alignment horizontal="center" vertical="top" textRotation="180"/>
    </xf>
    <xf numFmtId="0" fontId="6" fillId="0" borderId="0" xfId="0" applyFont="1" applyBorder="1" applyAlignment="1">
      <alignment horizontal="center" vertical="top" textRotation="180" wrapText="1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9" fillId="0" borderId="0" xfId="0" applyFont="1" applyAlignment="1"/>
    <xf numFmtId="0" fontId="6" fillId="0" borderId="0" xfId="0" applyFont="1" applyAlignment="1">
      <alignment horizontal="left" vertical="center" textRotation="180"/>
    </xf>
    <xf numFmtId="0" fontId="16" fillId="0" borderId="0" xfId="0" applyFont="1" applyBorder="1" applyAlignment="1">
      <alignment horizontal="left" vertical="top" textRotation="180" wrapText="1"/>
    </xf>
    <xf numFmtId="14" fontId="0" fillId="0" borderId="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center" vertical="center" readingOrder="2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readingOrder="2"/>
    </xf>
    <xf numFmtId="0" fontId="1" fillId="0" borderId="7" xfId="0" applyFont="1" applyBorder="1" applyAlignment="1">
      <alignment horizontal="left" vertical="center" readingOrder="2"/>
    </xf>
    <xf numFmtId="0" fontId="1" fillId="0" borderId="4" xfId="0" applyFont="1" applyBorder="1" applyAlignment="1">
      <alignment horizontal="left" vertical="center" readingOrder="2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16" fillId="0" borderId="0" xfId="0" applyFont="1" applyBorder="1" applyAlignment="1">
      <alignment horizontal="left" vertical="top" textRotation="180" wrapText="1"/>
    </xf>
    <xf numFmtId="0" fontId="15" fillId="0" borderId="0" xfId="0" applyFont="1" applyBorder="1" applyAlignment="1">
      <alignment horizontal="left" vertical="top" textRotation="180" wrapText="1"/>
    </xf>
    <xf numFmtId="0" fontId="6" fillId="0" borderId="0" xfId="0" applyFont="1" applyBorder="1" applyAlignment="1">
      <alignment horizontal="center" vertical="top" textRotation="180" wrapText="1"/>
    </xf>
    <xf numFmtId="0" fontId="1" fillId="0" borderId="3" xfId="0" applyFont="1" applyBorder="1" applyAlignment="1">
      <alignment horizontal="center" vertical="center" readingOrder="2"/>
    </xf>
    <xf numFmtId="0" fontId="1" fillId="0" borderId="7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readingOrder="2"/>
    </xf>
    <xf numFmtId="1" fontId="0" fillId="0" borderId="8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17" fillId="0" borderId="0" xfId="0" applyFont="1" applyAlignment="1">
      <alignment horizontal="left" vertical="center"/>
    </xf>
    <xf numFmtId="1" fontId="0" fillId="0" borderId="0" xfId="0" applyNumberFormat="1" applyAlignment="1">
      <alignment horizontal="center"/>
    </xf>
    <xf numFmtId="0" fontId="11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4" fontId="0" fillId="0" borderId="5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top" textRotation="180"/>
    </xf>
    <xf numFmtId="0" fontId="5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10" xfId="0" applyFont="1" applyBorder="1" applyAlignment="1">
      <alignment horizontal="center" vertical="center" readingOrder="2"/>
    </xf>
    <xf numFmtId="0" fontId="2" fillId="0" borderId="11" xfId="0" applyFont="1" applyBorder="1" applyAlignment="1">
      <alignment horizontal="center" vertical="center" readingOrder="2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552450</xdr:colOff>
      <xdr:row>4</xdr:row>
      <xdr:rowOff>85165</xdr:rowOff>
    </xdr:from>
    <xdr:to>
      <xdr:col>11</xdr:col>
      <xdr:colOff>111262</xdr:colOff>
      <xdr:row>8</xdr:row>
      <xdr:rowOff>144791</xdr:rowOff>
    </xdr:to>
    <xdr:pic>
      <xdr:nvPicPr>
        <xdr:cNvPr id="10" name="Picture 9" descr="C:\Documents and Settings\hamada\Desktop\images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27987313" y="970990"/>
          <a:ext cx="2282962" cy="7263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488015</xdr:colOff>
      <xdr:row>17</xdr:row>
      <xdr:rowOff>19050</xdr:rowOff>
    </xdr:from>
    <xdr:to>
      <xdr:col>11</xdr:col>
      <xdr:colOff>104214</xdr:colOff>
      <xdr:row>18</xdr:row>
      <xdr:rowOff>34478</xdr:rowOff>
    </xdr:to>
    <xdr:pic>
      <xdr:nvPicPr>
        <xdr:cNvPr id="11" name="Picture 10" descr="C:\Documents and Settings\hamada\Desktop\images1.jpg"/>
        <xdr:cNvPicPr/>
      </xdr:nvPicPr>
      <xdr:blipFill>
        <a:blip xmlns:r="http://schemas.openxmlformats.org/officeDocument/2006/relationships" r:embed="rId2" cstate="print">
          <a:lum contrast="-40000"/>
        </a:blip>
        <a:srcRect/>
        <a:stretch>
          <a:fillRect/>
        </a:stretch>
      </xdr:blipFill>
      <xdr:spPr bwMode="auto">
        <a:xfrm>
          <a:off x="11191300139" y="3291168"/>
          <a:ext cx="142876" cy="205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619124</xdr:colOff>
      <xdr:row>23</xdr:row>
      <xdr:rowOff>86845</xdr:rowOff>
    </xdr:from>
    <xdr:to>
      <xdr:col>11</xdr:col>
      <xdr:colOff>162250</xdr:colOff>
      <xdr:row>27</xdr:row>
      <xdr:rowOff>156882</xdr:rowOff>
    </xdr:to>
    <xdr:pic>
      <xdr:nvPicPr>
        <xdr:cNvPr id="13" name="Picture 12" descr="C:\Documents and Settings\hamada\Desktop\images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27936325" y="4601695"/>
          <a:ext cx="2267276" cy="7367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542926</xdr:colOff>
      <xdr:row>42</xdr:row>
      <xdr:rowOff>64993</xdr:rowOff>
    </xdr:from>
    <xdr:to>
      <xdr:col>11</xdr:col>
      <xdr:colOff>138145</xdr:colOff>
      <xdr:row>46</xdr:row>
      <xdr:rowOff>112060</xdr:rowOff>
    </xdr:to>
    <xdr:pic>
      <xdr:nvPicPr>
        <xdr:cNvPr id="14" name="Picture 13" descr="C:\Documents and Settings\hamada\Desktop\images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27960430" y="8199343"/>
          <a:ext cx="2319369" cy="7138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456079</xdr:colOff>
      <xdr:row>36</xdr:row>
      <xdr:rowOff>0</xdr:rowOff>
    </xdr:from>
    <xdr:to>
      <xdr:col>11</xdr:col>
      <xdr:colOff>72278</xdr:colOff>
      <xdr:row>37</xdr:row>
      <xdr:rowOff>15428</xdr:rowOff>
    </xdr:to>
    <xdr:pic>
      <xdr:nvPicPr>
        <xdr:cNvPr id="7" name="Picture 6" descr="C:\Documents and Settings\hamada\Desktop\images1.jpg"/>
        <xdr:cNvPicPr/>
      </xdr:nvPicPr>
      <xdr:blipFill>
        <a:blip xmlns:r="http://schemas.openxmlformats.org/officeDocument/2006/relationships" r:embed="rId2" cstate="print">
          <a:lum contrast="-40000"/>
        </a:blip>
        <a:srcRect/>
        <a:stretch>
          <a:fillRect/>
        </a:stretch>
      </xdr:blipFill>
      <xdr:spPr bwMode="auto">
        <a:xfrm>
          <a:off x="11191332075" y="6880412"/>
          <a:ext cx="142876" cy="205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6"/>
  <sheetViews>
    <sheetView rightToLeft="1" tabSelected="1" workbookViewId="0">
      <selection activeCell="O15" sqref="O15"/>
    </sheetView>
  </sheetViews>
  <sheetFormatPr defaultRowHeight="15"/>
  <cols>
    <col min="1" max="1" width="3.28515625" customWidth="1"/>
    <col min="2" max="2" width="2.5703125" customWidth="1"/>
    <col min="3" max="3" width="8.7109375" customWidth="1"/>
    <col min="4" max="4" width="12.7109375" bestFit="1" customWidth="1"/>
    <col min="5" max="5" width="9.85546875" bestFit="1" customWidth="1"/>
    <col min="6" max="6" width="9.5703125" customWidth="1"/>
    <col min="9" max="9" width="8.28515625" customWidth="1"/>
    <col min="10" max="10" width="11.5703125" customWidth="1"/>
    <col min="11" max="11" width="6.85546875" customWidth="1"/>
    <col min="12" max="12" width="2.42578125" customWidth="1"/>
  </cols>
  <sheetData>
    <row r="1" spans="1:14" ht="25.5" customHeight="1">
      <c r="A1" s="64" t="s">
        <v>5</v>
      </c>
      <c r="B1" s="65"/>
      <c r="C1" s="66"/>
      <c r="D1" s="1" t="s">
        <v>4</v>
      </c>
      <c r="E1" s="3" t="s">
        <v>3</v>
      </c>
      <c r="F1" s="3" t="s">
        <v>2</v>
      </c>
      <c r="G1" s="38" t="s">
        <v>19</v>
      </c>
      <c r="H1" s="39"/>
      <c r="I1" s="12" t="s">
        <v>1</v>
      </c>
      <c r="J1" s="2" t="s">
        <v>8</v>
      </c>
      <c r="K1" s="34" t="s">
        <v>0</v>
      </c>
      <c r="L1" s="35"/>
    </row>
    <row r="2" spans="1:14" ht="15.75">
      <c r="A2" s="67">
        <v>10000436342</v>
      </c>
      <c r="B2" s="68"/>
      <c r="C2" s="69"/>
      <c r="D2" s="17" t="s">
        <v>31</v>
      </c>
      <c r="E2" s="17"/>
      <c r="F2" s="17"/>
      <c r="G2" s="43" t="s">
        <v>22</v>
      </c>
      <c r="H2" s="76"/>
      <c r="I2" s="17" t="s">
        <v>27</v>
      </c>
      <c r="J2" s="17"/>
      <c r="K2" s="36">
        <v>171</v>
      </c>
      <c r="L2" s="37"/>
    </row>
    <row r="3" spans="1:14" ht="30">
      <c r="A3" s="70" t="s">
        <v>9</v>
      </c>
      <c r="B3" s="71"/>
      <c r="C3" s="72"/>
      <c r="D3" s="13" t="s">
        <v>6</v>
      </c>
      <c r="E3" s="15" t="s">
        <v>7</v>
      </c>
      <c r="F3" s="40" t="s">
        <v>15</v>
      </c>
      <c r="G3" s="41"/>
      <c r="H3" s="41"/>
      <c r="I3" s="42"/>
      <c r="J3" s="54" t="s">
        <v>13</v>
      </c>
      <c r="K3" s="55"/>
      <c r="L3" s="56"/>
      <c r="M3" s="29"/>
    </row>
    <row r="4" spans="1:14">
      <c r="A4" s="73" t="s">
        <v>28</v>
      </c>
      <c r="B4" s="74"/>
      <c r="C4" s="75"/>
      <c r="D4" s="33" t="s">
        <v>29</v>
      </c>
      <c r="E4" s="5">
        <v>9</v>
      </c>
      <c r="F4" s="43" t="s">
        <v>32</v>
      </c>
      <c r="G4" s="44"/>
      <c r="H4" s="44"/>
      <c r="I4" s="45"/>
      <c r="J4" s="23" t="s">
        <v>20</v>
      </c>
      <c r="K4" s="57">
        <f>500/0.3</f>
        <v>1666.6666666666667</v>
      </c>
      <c r="L4" s="58"/>
    </row>
    <row r="5" spans="1:14" ht="8.25" customHeight="1">
      <c r="A5" s="25"/>
      <c r="B5" s="24"/>
      <c r="C5" s="8"/>
    </row>
    <row r="6" spans="1:14">
      <c r="A6" s="52" t="str">
        <f>F4</f>
        <v>20/2 BORA</v>
      </c>
      <c r="B6" s="53" t="str">
        <f>I2</f>
        <v>500 KG</v>
      </c>
      <c r="C6" s="60" t="s">
        <v>30</v>
      </c>
      <c r="D6" s="60"/>
      <c r="E6" s="60"/>
      <c r="F6" s="60"/>
      <c r="G6" s="59" t="s">
        <v>10</v>
      </c>
      <c r="H6" s="59"/>
    </row>
    <row r="7" spans="1:14">
      <c r="A7" s="52"/>
      <c r="B7" s="53"/>
      <c r="E7" s="61">
        <f>K4</f>
        <v>1666.6666666666667</v>
      </c>
      <c r="F7" s="61"/>
      <c r="G7" s="59" t="s">
        <v>11</v>
      </c>
      <c r="H7" s="59"/>
      <c r="N7" t="s">
        <v>33</v>
      </c>
    </row>
    <row r="8" spans="1:14">
      <c r="A8" s="52"/>
      <c r="B8" s="53"/>
      <c r="C8" s="9"/>
      <c r="N8" t="s">
        <v>35</v>
      </c>
    </row>
    <row r="9" spans="1:14" ht="18.75">
      <c r="A9" s="52"/>
      <c r="B9" s="53"/>
      <c r="C9" s="9"/>
      <c r="E9" s="49" t="str">
        <f>F4</f>
        <v>20/2 BORA</v>
      </c>
      <c r="F9" s="49"/>
      <c r="G9" s="48" t="s">
        <v>12</v>
      </c>
      <c r="H9" s="48"/>
      <c r="I9" s="50">
        <f>A2</f>
        <v>10000436342</v>
      </c>
      <c r="J9" s="50"/>
      <c r="K9" s="50"/>
      <c r="L9" s="62" t="s">
        <v>16</v>
      </c>
    </row>
    <row r="10" spans="1:14" ht="16.5" customHeight="1">
      <c r="A10" s="52"/>
      <c r="B10" s="53"/>
      <c r="C10" s="9"/>
      <c r="I10" s="50"/>
      <c r="J10" s="50"/>
      <c r="K10" s="50"/>
      <c r="L10" s="62"/>
      <c r="M10" s="18"/>
    </row>
    <row r="11" spans="1:14" ht="14.25" customHeight="1">
      <c r="A11" s="31" t="s">
        <v>24</v>
      </c>
      <c r="B11" s="53"/>
      <c r="C11" s="9"/>
    </row>
    <row r="12" spans="1:14" ht="14.25" customHeight="1">
      <c r="A12" s="51" t="str">
        <f>D2</f>
        <v>SIYAH</v>
      </c>
      <c r="B12" s="53"/>
      <c r="C12" s="9"/>
      <c r="H12" s="63" t="s">
        <v>21</v>
      </c>
      <c r="I12" s="63"/>
      <c r="J12" s="63"/>
      <c r="K12" s="82" t="s">
        <v>18</v>
      </c>
      <c r="L12" s="82"/>
    </row>
    <row r="13" spans="1:14" ht="14.25" customHeight="1">
      <c r="A13" s="51"/>
      <c r="B13" s="53"/>
      <c r="C13" s="9"/>
      <c r="H13" s="63"/>
      <c r="I13" s="63"/>
      <c r="J13" s="63"/>
      <c r="K13" s="82"/>
      <c r="L13" s="82"/>
    </row>
    <row r="14" spans="1:14" ht="14.25" customHeight="1">
      <c r="A14" s="51"/>
      <c r="B14" s="53"/>
      <c r="C14" s="9"/>
      <c r="H14" s="63"/>
      <c r="I14" s="63"/>
      <c r="J14" s="63"/>
    </row>
    <row r="15" spans="1:14">
      <c r="A15" s="51"/>
      <c r="B15" s="53"/>
      <c r="C15" s="9"/>
      <c r="N15" s="29"/>
    </row>
    <row r="16" spans="1:14" ht="21" customHeight="1">
      <c r="A16" s="27"/>
      <c r="B16" s="27"/>
      <c r="C16" s="9"/>
      <c r="N16" s="29"/>
    </row>
    <row r="17" spans="1:14">
      <c r="A17" s="7"/>
      <c r="B17" s="7"/>
      <c r="C17" s="47" t="s">
        <v>23</v>
      </c>
      <c r="D17" s="47"/>
      <c r="J17" s="46" t="str">
        <f>A4</f>
        <v>26.08.2010</v>
      </c>
      <c r="K17" s="46"/>
      <c r="L17" s="30"/>
    </row>
    <row r="18" spans="1:14">
      <c r="A18" s="80" t="s">
        <v>26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</row>
    <row r="19" spans="1:14" ht="12" customHeight="1">
      <c r="C19" s="11"/>
      <c r="D19" s="6"/>
      <c r="E19" s="6"/>
      <c r="F19" s="6"/>
      <c r="G19" s="6"/>
      <c r="H19" s="6"/>
      <c r="I19" s="6"/>
      <c r="J19" s="6"/>
      <c r="K19" s="16"/>
      <c r="N19" s="29"/>
    </row>
    <row r="20" spans="1:14" ht="25.5">
      <c r="A20" s="64" t="s">
        <v>5</v>
      </c>
      <c r="B20" s="65"/>
      <c r="C20" s="66"/>
      <c r="D20" s="1" t="s">
        <v>4</v>
      </c>
      <c r="E20" s="3" t="s">
        <v>3</v>
      </c>
      <c r="F20" s="3" t="s">
        <v>2</v>
      </c>
      <c r="G20" s="38" t="s">
        <v>19</v>
      </c>
      <c r="H20" s="39"/>
      <c r="I20" s="12" t="s">
        <v>1</v>
      </c>
      <c r="J20" s="2" t="s">
        <v>8</v>
      </c>
      <c r="K20" s="34" t="s">
        <v>0</v>
      </c>
      <c r="L20" s="35"/>
    </row>
    <row r="21" spans="1:14" ht="15.75">
      <c r="A21" s="67">
        <f>A2</f>
        <v>10000436342</v>
      </c>
      <c r="B21" s="68"/>
      <c r="C21" s="69"/>
      <c r="D21" s="17" t="str">
        <f>D2</f>
        <v>SIYAH</v>
      </c>
      <c r="E21" s="17"/>
      <c r="F21" s="17"/>
      <c r="G21" s="43" t="str">
        <f>G2</f>
        <v xml:space="preserve">  DIKTAŞ  A.Ş.</v>
      </c>
      <c r="H21" s="76"/>
      <c r="I21" s="4" t="str">
        <f>I2</f>
        <v>500 KG</v>
      </c>
      <c r="J21" s="17"/>
      <c r="K21" s="36">
        <f>K2</f>
        <v>171</v>
      </c>
      <c r="L21" s="37"/>
    </row>
    <row r="22" spans="1:14" ht="30">
      <c r="A22" s="70" t="s">
        <v>9</v>
      </c>
      <c r="B22" s="71"/>
      <c r="C22" s="72"/>
      <c r="D22" s="13" t="s">
        <v>6</v>
      </c>
      <c r="E22" s="10" t="s">
        <v>7</v>
      </c>
      <c r="F22" s="40" t="s">
        <v>14</v>
      </c>
      <c r="G22" s="41"/>
      <c r="H22" s="41"/>
      <c r="I22" s="42"/>
      <c r="J22" s="54" t="s">
        <v>13</v>
      </c>
      <c r="K22" s="55"/>
      <c r="L22" s="56"/>
    </row>
    <row r="23" spans="1:14" ht="14.25" customHeight="1">
      <c r="A23" s="73" t="str">
        <f>A4</f>
        <v>26.08.2010</v>
      </c>
      <c r="B23" s="74"/>
      <c r="C23" s="75"/>
      <c r="D23" s="33" t="str">
        <f>D4</f>
        <v>30.08.2010</v>
      </c>
      <c r="E23" s="5">
        <f>E4</f>
        <v>9</v>
      </c>
      <c r="F23" s="43" t="str">
        <f>F4</f>
        <v>20/2 BORA</v>
      </c>
      <c r="G23" s="44"/>
      <c r="H23" s="44"/>
      <c r="I23" s="45"/>
      <c r="J23" s="14" t="str">
        <f>J4</f>
        <v>ADET</v>
      </c>
      <c r="K23" s="57">
        <f>K4</f>
        <v>1666.6666666666667</v>
      </c>
      <c r="L23" s="58"/>
    </row>
    <row r="24" spans="1:14" ht="8.25" customHeight="1">
      <c r="A24" s="24"/>
      <c r="B24" s="24"/>
      <c r="C24" s="8"/>
    </row>
    <row r="25" spans="1:14" ht="15" customHeight="1">
      <c r="A25" s="52" t="str">
        <f>A6</f>
        <v>20/2 BORA</v>
      </c>
      <c r="B25" s="79" t="str">
        <f>B6</f>
        <v>500 KG</v>
      </c>
      <c r="C25" s="77" t="str">
        <f>C6</f>
        <v>5000 MT 50 NO BORA BOBIN</v>
      </c>
      <c r="D25" s="77"/>
      <c r="E25" s="77"/>
      <c r="F25" s="77"/>
      <c r="G25" s="59" t="s">
        <v>10</v>
      </c>
      <c r="H25" s="59"/>
    </row>
    <row r="26" spans="1:14">
      <c r="A26" s="52"/>
      <c r="B26" s="79"/>
      <c r="E26" s="61">
        <f>E7</f>
        <v>1666.6666666666667</v>
      </c>
      <c r="F26" s="61"/>
      <c r="G26" s="59" t="s">
        <v>11</v>
      </c>
      <c r="H26" s="59"/>
    </row>
    <row r="27" spans="1:14">
      <c r="A27" s="52"/>
      <c r="B27" s="79"/>
      <c r="C27" s="9"/>
    </row>
    <row r="28" spans="1:14" ht="18.75">
      <c r="A28" s="52"/>
      <c r="B28" s="79"/>
      <c r="C28" s="9"/>
      <c r="E28" s="49" t="str">
        <f>E9</f>
        <v>20/2 BORA</v>
      </c>
      <c r="F28" s="49"/>
      <c r="G28" s="48" t="s">
        <v>12</v>
      </c>
      <c r="H28" s="48"/>
      <c r="I28" s="50">
        <f>I9</f>
        <v>10000436342</v>
      </c>
      <c r="J28" s="50"/>
      <c r="K28" s="50"/>
      <c r="L28" s="62" t="s">
        <v>16</v>
      </c>
    </row>
    <row r="29" spans="1:14" ht="17.25" customHeight="1">
      <c r="A29" s="52"/>
      <c r="B29" s="79"/>
      <c r="C29" s="9"/>
      <c r="I29" s="50"/>
      <c r="J29" s="50"/>
      <c r="K29" s="50"/>
      <c r="L29" s="62"/>
      <c r="M29" s="19"/>
    </row>
    <row r="30" spans="1:14">
      <c r="A30" s="31" t="s">
        <v>24</v>
      </c>
      <c r="B30" s="79"/>
      <c r="C30" s="9"/>
    </row>
    <row r="31" spans="1:14" ht="14.25" customHeight="1">
      <c r="A31" s="51" t="str">
        <f>A12</f>
        <v>SIYAH</v>
      </c>
      <c r="B31" s="79"/>
      <c r="C31" s="9"/>
      <c r="H31" s="63" t="str">
        <f>H12</f>
        <v>GLOBE</v>
      </c>
      <c r="I31" s="63"/>
      <c r="J31" s="63"/>
      <c r="K31" s="81" t="str">
        <f>K12</f>
        <v xml:space="preserve">    NOTES:</v>
      </c>
      <c r="L31" s="81"/>
    </row>
    <row r="32" spans="1:14" ht="14.25" customHeight="1">
      <c r="A32" s="51"/>
      <c r="B32" s="79"/>
      <c r="C32" s="9"/>
      <c r="H32" s="63"/>
      <c r="I32" s="63"/>
      <c r="J32" s="63"/>
      <c r="K32" s="81"/>
      <c r="L32" s="81"/>
    </row>
    <row r="33" spans="1:12" ht="14.25" customHeight="1">
      <c r="A33" s="51"/>
      <c r="B33" s="79"/>
      <c r="C33" s="9"/>
      <c r="H33" s="63"/>
      <c r="I33" s="63"/>
      <c r="J33" s="63"/>
    </row>
    <row r="34" spans="1:12">
      <c r="A34" s="51"/>
      <c r="B34" s="79"/>
      <c r="C34" s="9"/>
    </row>
    <row r="35" spans="1:12" ht="32.25" customHeight="1">
      <c r="A35" s="26"/>
      <c r="B35" s="26"/>
      <c r="C35" s="9"/>
    </row>
    <row r="36" spans="1:12">
      <c r="A36" s="7"/>
      <c r="B36" s="7"/>
      <c r="C36" s="47" t="s">
        <v>23</v>
      </c>
      <c r="D36" s="47"/>
      <c r="J36" s="46" t="str">
        <f>J17</f>
        <v>26.08.2010</v>
      </c>
      <c r="K36" s="46"/>
    </row>
    <row r="37" spans="1:12">
      <c r="A37" s="80" t="s">
        <v>25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</row>
    <row r="38" spans="1:12" ht="12" customHeight="1">
      <c r="C38" s="11"/>
      <c r="D38" s="6"/>
      <c r="E38" s="6"/>
      <c r="F38" s="6"/>
      <c r="G38" s="6"/>
      <c r="H38" s="6"/>
      <c r="I38" s="6"/>
      <c r="J38" s="6"/>
      <c r="K38" s="16"/>
    </row>
    <row r="39" spans="1:12" ht="25.5">
      <c r="A39" s="64" t="s">
        <v>5</v>
      </c>
      <c r="B39" s="65"/>
      <c r="C39" s="66"/>
      <c r="D39" s="1" t="s">
        <v>4</v>
      </c>
      <c r="E39" s="3" t="s">
        <v>3</v>
      </c>
      <c r="F39" s="3" t="s">
        <v>2</v>
      </c>
      <c r="G39" s="38" t="s">
        <v>19</v>
      </c>
      <c r="H39" s="39"/>
      <c r="I39" s="12" t="s">
        <v>1</v>
      </c>
      <c r="J39" s="2" t="s">
        <v>8</v>
      </c>
      <c r="K39" s="83" t="s">
        <v>0</v>
      </c>
      <c r="L39" s="84"/>
    </row>
    <row r="40" spans="1:12" ht="15.75">
      <c r="A40" s="67">
        <f>A2</f>
        <v>10000436342</v>
      </c>
      <c r="B40" s="68"/>
      <c r="C40" s="69"/>
      <c r="D40" s="17" t="str">
        <f>D2</f>
        <v>SIYAH</v>
      </c>
      <c r="E40" s="17"/>
      <c r="F40" s="17"/>
      <c r="G40" s="43" t="str">
        <f>G2</f>
        <v xml:space="preserve">  DIKTAŞ  A.Ş.</v>
      </c>
      <c r="H40" s="76"/>
      <c r="I40" s="4" t="str">
        <f>I2</f>
        <v>500 KG</v>
      </c>
      <c r="J40" s="22"/>
      <c r="K40" s="85">
        <f>K2</f>
        <v>171</v>
      </c>
      <c r="L40" s="86"/>
    </row>
    <row r="41" spans="1:12" ht="30">
      <c r="A41" s="70" t="s">
        <v>9</v>
      </c>
      <c r="B41" s="71"/>
      <c r="C41" s="72"/>
      <c r="D41" s="13" t="s">
        <v>6</v>
      </c>
      <c r="E41" s="15" t="s">
        <v>7</v>
      </c>
      <c r="F41" s="40" t="s">
        <v>14</v>
      </c>
      <c r="G41" s="41"/>
      <c r="H41" s="41"/>
      <c r="I41" s="42"/>
      <c r="J41" s="54" t="s">
        <v>13</v>
      </c>
      <c r="K41" s="55"/>
      <c r="L41" s="56"/>
    </row>
    <row r="42" spans="1:12">
      <c r="A42" s="73" t="str">
        <f>A4</f>
        <v>26.08.2010</v>
      </c>
      <c r="B42" s="74"/>
      <c r="C42" s="75"/>
      <c r="D42" s="33" t="str">
        <f>D4</f>
        <v>30.08.2010</v>
      </c>
      <c r="E42" s="5">
        <f>E4</f>
        <v>9</v>
      </c>
      <c r="F42" s="43" t="str">
        <f>F4</f>
        <v>20/2 BORA</v>
      </c>
      <c r="G42" s="44"/>
      <c r="H42" s="44"/>
      <c r="I42" s="45"/>
      <c r="J42" s="14" t="str">
        <f>J4</f>
        <v>ADET</v>
      </c>
      <c r="K42" s="57">
        <f>K4</f>
        <v>1666.6666666666667</v>
      </c>
      <c r="L42" s="58"/>
    </row>
    <row r="43" spans="1:12" ht="8.25" customHeight="1">
      <c r="A43" s="24"/>
      <c r="B43" s="24"/>
      <c r="C43" s="8"/>
    </row>
    <row r="44" spans="1:12" ht="15" customHeight="1">
      <c r="A44" s="52" t="str">
        <f>A6</f>
        <v>20/2 BORA</v>
      </c>
      <c r="B44" s="53" t="str">
        <f>B25</f>
        <v>500 KG</v>
      </c>
      <c r="C44" s="77" t="str">
        <f>C6</f>
        <v>5000 MT 50 NO BORA BOBIN</v>
      </c>
      <c r="D44" s="77"/>
      <c r="E44" s="77"/>
      <c r="F44" s="77"/>
      <c r="G44" s="59" t="s">
        <v>10</v>
      </c>
      <c r="H44" s="59"/>
    </row>
    <row r="45" spans="1:12" ht="15" customHeight="1">
      <c r="A45" s="52"/>
      <c r="B45" s="53"/>
      <c r="E45" s="61">
        <f>E7</f>
        <v>1666.6666666666667</v>
      </c>
      <c r="F45" s="61"/>
      <c r="G45" s="59" t="s">
        <v>11</v>
      </c>
      <c r="H45" s="59"/>
    </row>
    <row r="46" spans="1:12">
      <c r="A46" s="52"/>
      <c r="B46" s="53"/>
      <c r="C46" s="9"/>
    </row>
    <row r="47" spans="1:12" ht="18.75">
      <c r="A47" s="52"/>
      <c r="B47" s="53"/>
      <c r="C47" s="9"/>
      <c r="E47" s="49" t="str">
        <f>E9</f>
        <v>20/2 BORA</v>
      </c>
      <c r="F47" s="49"/>
      <c r="G47" s="48" t="s">
        <v>12</v>
      </c>
      <c r="H47" s="48"/>
      <c r="I47" s="50">
        <f>I9</f>
        <v>10000436342</v>
      </c>
      <c r="J47" s="50"/>
      <c r="K47" s="50"/>
      <c r="L47" s="62" t="s">
        <v>16</v>
      </c>
    </row>
    <row r="48" spans="1:12" ht="17.25" customHeight="1">
      <c r="A48" s="52"/>
      <c r="B48" s="53"/>
      <c r="C48" s="9"/>
      <c r="E48" s="78" t="s">
        <v>17</v>
      </c>
      <c r="F48" s="78"/>
      <c r="G48" s="78"/>
      <c r="I48" s="50"/>
      <c r="J48" s="50"/>
      <c r="K48" s="50"/>
      <c r="L48" s="62"/>
    </row>
    <row r="49" spans="1:12" ht="15" customHeight="1">
      <c r="A49" s="31" t="s">
        <v>24</v>
      </c>
      <c r="B49" s="53"/>
      <c r="C49" s="9"/>
      <c r="H49" s="21"/>
      <c r="I49" s="21"/>
    </row>
    <row r="50" spans="1:12" ht="15" customHeight="1">
      <c r="A50" s="51" t="str">
        <f>A12</f>
        <v>SIYAH</v>
      </c>
      <c r="B50" s="53"/>
      <c r="C50" s="9"/>
      <c r="E50" s="20"/>
      <c r="F50" s="20"/>
      <c r="G50" s="20"/>
      <c r="H50" s="63" t="str">
        <f>H12</f>
        <v>GLOBE</v>
      </c>
      <c r="I50" s="63"/>
      <c r="J50" s="63"/>
      <c r="K50" s="81" t="str">
        <f>K12</f>
        <v xml:space="preserve">    NOTES:</v>
      </c>
      <c r="L50" s="81"/>
    </row>
    <row r="51" spans="1:12" ht="14.25" customHeight="1">
      <c r="A51" s="51"/>
      <c r="B51" s="53"/>
      <c r="C51" s="9"/>
      <c r="E51" s="21"/>
      <c r="F51" s="21"/>
      <c r="G51" s="21"/>
      <c r="H51" s="63"/>
      <c r="I51" s="63"/>
      <c r="J51" s="63"/>
      <c r="K51" s="81"/>
      <c r="L51" s="81"/>
    </row>
    <row r="52" spans="1:12" ht="14.25" customHeight="1">
      <c r="A52" s="51"/>
      <c r="B52" s="53"/>
      <c r="C52" s="9"/>
      <c r="H52" s="63"/>
      <c r="I52" s="63"/>
      <c r="J52" s="63"/>
    </row>
    <row r="53" spans="1:12" ht="14.25" customHeight="1">
      <c r="A53" s="51"/>
      <c r="B53" s="53"/>
      <c r="C53" s="9"/>
      <c r="H53" s="28"/>
      <c r="I53" s="28"/>
      <c r="J53" s="28"/>
    </row>
    <row r="54" spans="1:12" ht="14.25" customHeight="1">
      <c r="A54" s="32"/>
      <c r="B54" s="53"/>
      <c r="C54" s="9"/>
      <c r="H54" s="28"/>
      <c r="I54" s="28"/>
      <c r="J54" s="28"/>
    </row>
    <row r="55" spans="1:12">
      <c r="A55" s="32"/>
      <c r="B55" s="53"/>
      <c r="C55" s="47" t="s">
        <v>23</v>
      </c>
      <c r="D55" s="47"/>
      <c r="J55" s="46" t="str">
        <f>J17</f>
        <v>26.08.2010</v>
      </c>
      <c r="K55" s="46"/>
    </row>
    <row r="56" spans="1:12" ht="9" customHeight="1"/>
  </sheetData>
  <mergeCells count="84">
    <mergeCell ref="L47:L48"/>
    <mergeCell ref="K31:L32"/>
    <mergeCell ref="K12:L13"/>
    <mergeCell ref="K50:L51"/>
    <mergeCell ref="H31:J33"/>
    <mergeCell ref="H50:J52"/>
    <mergeCell ref="K39:L39"/>
    <mergeCell ref="K40:L40"/>
    <mergeCell ref="J41:L41"/>
    <mergeCell ref="K42:L42"/>
    <mergeCell ref="G40:H40"/>
    <mergeCell ref="G44:H44"/>
    <mergeCell ref="G45:H45"/>
    <mergeCell ref="F22:I22"/>
    <mergeCell ref="J17:K17"/>
    <mergeCell ref="A37:K37"/>
    <mergeCell ref="C17:D17"/>
    <mergeCell ref="K20:L20"/>
    <mergeCell ref="K21:L21"/>
    <mergeCell ref="J22:L22"/>
    <mergeCell ref="K23:L23"/>
    <mergeCell ref="A18:K18"/>
    <mergeCell ref="A20:C20"/>
    <mergeCell ref="A21:C21"/>
    <mergeCell ref="A22:C22"/>
    <mergeCell ref="A23:C23"/>
    <mergeCell ref="F23:I23"/>
    <mergeCell ref="G21:H21"/>
    <mergeCell ref="G20:H20"/>
    <mergeCell ref="I28:K29"/>
    <mergeCell ref="L28:L29"/>
    <mergeCell ref="B25:B34"/>
    <mergeCell ref="J36:K36"/>
    <mergeCell ref="G28:H28"/>
    <mergeCell ref="G25:H25"/>
    <mergeCell ref="G26:H26"/>
    <mergeCell ref="B44:B55"/>
    <mergeCell ref="A44:A48"/>
    <mergeCell ref="A25:A29"/>
    <mergeCell ref="A31:A34"/>
    <mergeCell ref="A39:C39"/>
    <mergeCell ref="A40:C40"/>
    <mergeCell ref="A41:C41"/>
    <mergeCell ref="A42:C42"/>
    <mergeCell ref="C55:D55"/>
    <mergeCell ref="C25:F25"/>
    <mergeCell ref="E26:F26"/>
    <mergeCell ref="C44:F44"/>
    <mergeCell ref="E45:F45"/>
    <mergeCell ref="A50:A53"/>
    <mergeCell ref="E28:F28"/>
    <mergeCell ref="E48:G48"/>
    <mergeCell ref="A1:C1"/>
    <mergeCell ref="A2:C2"/>
    <mergeCell ref="A3:C3"/>
    <mergeCell ref="A4:C4"/>
    <mergeCell ref="G2:H2"/>
    <mergeCell ref="A12:A15"/>
    <mergeCell ref="A6:A10"/>
    <mergeCell ref="B6:B15"/>
    <mergeCell ref="I9:K10"/>
    <mergeCell ref="J3:L3"/>
    <mergeCell ref="K4:L4"/>
    <mergeCell ref="G9:H9"/>
    <mergeCell ref="E9:F9"/>
    <mergeCell ref="G6:H6"/>
    <mergeCell ref="G7:H7"/>
    <mergeCell ref="C6:F6"/>
    <mergeCell ref="E7:F7"/>
    <mergeCell ref="L9:L10"/>
    <mergeCell ref="H12:J14"/>
    <mergeCell ref="J55:K55"/>
    <mergeCell ref="C36:D36"/>
    <mergeCell ref="G47:H47"/>
    <mergeCell ref="F41:I41"/>
    <mergeCell ref="F42:I42"/>
    <mergeCell ref="G39:H39"/>
    <mergeCell ref="E47:F47"/>
    <mergeCell ref="I47:K48"/>
    <mergeCell ref="K1:L1"/>
    <mergeCell ref="K2:L2"/>
    <mergeCell ref="G1:H1"/>
    <mergeCell ref="F3:I3"/>
    <mergeCell ref="F4:I4"/>
  </mergeCells>
  <printOptions horizontalCentered="1"/>
  <pageMargins left="0" right="0" top="0.2" bottom="0.13" header="0" footer="0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D4"/>
  <sheetViews>
    <sheetView rightToLeft="1" workbookViewId="0">
      <selection activeCell="D12" sqref="D12"/>
    </sheetView>
  </sheetViews>
  <sheetFormatPr defaultRowHeight="15"/>
  <sheetData>
    <row r="4" spans="4:4">
      <c r="D4" t="s">
        <v>34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ORDER FORM</vt:lpstr>
      <vt:lpstr>Sheet1</vt:lpstr>
      <vt:lpstr>'ORDER FORM'!Print_Area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m.nasr</dc:creator>
  <cp:lastModifiedBy>M.Nasr</cp:lastModifiedBy>
  <cp:lastPrinted>2010-10-11T09:01:53Z</cp:lastPrinted>
  <dcterms:created xsi:type="dcterms:W3CDTF">2010-03-04T10:44:54Z</dcterms:created>
  <dcterms:modified xsi:type="dcterms:W3CDTF">2012-05-22T18:10:32Z</dcterms:modified>
</cp:coreProperties>
</file>